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ロット計算表" sheetId="1" r:id="rId1"/>
  </sheets>
  <calcPr calcId="101716"/>
</workbook>
</file>

<file path=xl/calcChain.xml><?xml version="1.0" encoding="utf-8"?>
<calcChain xmlns="http://schemas.openxmlformats.org/spreadsheetml/2006/main">
  <c r="C16" i="1"/>
  <c r="C15"/>
  <c r="C19"/>
  <c r="C18"/>
  <c r="C20"/>
  <c r="C22"/>
  <c r="C21"/>
  <c r="D19"/>
  <c r="D18"/>
  <c r="D17"/>
  <c r="C17"/>
  <c r="D16"/>
</calcChain>
</file>

<file path=xl/sharedStrings.xml><?xml version="1.0" encoding="utf-8"?>
<sst xmlns="http://schemas.openxmlformats.org/spreadsheetml/2006/main" count="22" uniqueCount="22">
  <si>
    <t>ロット計算表</t>
  </si>
  <si>
    <t>口座残高</t>
  </si>
  <si>
    <t>口座種別</t>
  </si>
  <si>
    <t>円</t>
  </si>
  <si>
    <t>取引通貨</t>
  </si>
  <si>
    <t>クロス円</t>
  </si>
  <si>
    <t>現在の取引通貨レート</t>
  </si>
  <si>
    <t>通貨単位</t>
  </si>
  <si>
    <t>レバレッジ</t>
  </si>
  <si>
    <t>購入比率</t>
  </si>
  <si>
    <t>運用オーダー数</t>
  </si>
  <si>
    <t>強制ロスカット証拠金維持率</t>
  </si>
  <si>
    <t>1オーダーの適正ロット</t>
  </si>
  <si>
    <t>ポジション必要証拠金</t>
  </si>
  <si>
    <t>1PIPSあたりの損益額</t>
  </si>
  <si>
    <t>許容含み損</t>
  </si>
  <si>
    <t>ロスカットまでの余力PIPS</t>
  </si>
  <si>
    <t>PIPS</t>
  </si>
  <si>
    <t>ロスカット到達レート（買）</t>
  </si>
  <si>
    <t>ロスカット到達レート（売）</t>
  </si>
  <si>
    <t>現在のUSDJPYレート</t>
    <phoneticPr fontId="4"/>
  </si>
  <si>
    <t>余剰証拠金</t>
    <rPh sb="0" eb="2">
      <t>ヨジョウ</t>
    </rPh>
    <rPh sb="2" eb="5">
      <t>ショウコキン</t>
    </rPh>
    <phoneticPr fontId="4"/>
  </si>
</sst>
</file>

<file path=xl/styles.xml><?xml version="1.0" encoding="utf-8"?>
<styleSheet xmlns="http://schemas.openxmlformats.org/spreadsheetml/2006/main">
  <numFmts count="3">
    <numFmt numFmtId="176" formatCode="#,##0.00_);[Red]\(#,##0.00\)"/>
    <numFmt numFmtId="177" formatCode="0.00_ "/>
    <numFmt numFmtId="178" formatCode="0.0_ "/>
  </numFmts>
  <fonts count="5">
    <font>
      <sz val="9"/>
      <name val="ＭＳ Ｐゴシック"/>
      <family val="3"/>
      <charset val="128"/>
    </font>
    <font>
      <sz val="32"/>
      <name val="Aharoni"/>
      <charset val="177"/>
    </font>
    <font>
      <vertAlign val="subscript"/>
      <sz val="16"/>
      <name val="Bickham Script Pro Semibold"/>
      <family val="4"/>
    </font>
    <font>
      <b/>
      <sz val="9"/>
      <name val="ＭＳ Ｐゴシック"/>
      <family val="3"/>
      <charset val="128"/>
    </font>
    <font>
      <sz val="6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left" wrapText="1"/>
    </xf>
    <xf numFmtId="0" fontId="3" fillId="2" borderId="0" xfId="0" applyFont="1" applyFill="1">
      <alignment vertical="center"/>
    </xf>
    <xf numFmtId="0" fontId="0" fillId="3" borderId="1" xfId="0" applyFont="1" applyFill="1" applyBorder="1">
      <alignment vertical="center"/>
    </xf>
    <xf numFmtId="0" fontId="0" fillId="3" borderId="2" xfId="0" applyFont="1" applyFill="1" applyBorder="1">
      <alignment vertical="center"/>
    </xf>
    <xf numFmtId="0" fontId="0" fillId="3" borderId="3" xfId="0" applyFont="1" applyFill="1" applyBorder="1">
      <alignment vertical="center"/>
    </xf>
    <xf numFmtId="4" fontId="0" fillId="2" borderId="4" xfId="0" applyNumberFormat="1" applyFill="1" applyBorder="1" applyAlignment="1">
      <alignment horizontal="right" vertical="center"/>
    </xf>
    <xf numFmtId="3" fontId="0" fillId="2" borderId="5" xfId="0" applyNumberFormat="1" applyFill="1" applyBorder="1">
      <alignment vertical="center"/>
    </xf>
    <xf numFmtId="4" fontId="0" fillId="2" borderId="4" xfId="0" applyNumberFormat="1" applyFill="1" applyBorder="1">
      <alignment vertical="center"/>
    </xf>
    <xf numFmtId="178" fontId="0" fillId="2" borderId="4" xfId="0" applyNumberFormat="1" applyFill="1" applyBorder="1">
      <alignment vertical="center"/>
    </xf>
    <xf numFmtId="0" fontId="0" fillId="2" borderId="5" xfId="0" applyFont="1" applyFill="1" applyBorder="1">
      <alignment vertical="center"/>
    </xf>
    <xf numFmtId="0" fontId="0" fillId="3" borderId="2" xfId="0" applyFill="1" applyBorder="1">
      <alignment vertical="center"/>
    </xf>
    <xf numFmtId="0" fontId="1" fillId="2" borderId="0" xfId="0" applyFont="1" applyFill="1" applyBorder="1">
      <alignment vertical="center"/>
    </xf>
    <xf numFmtId="176" fontId="0" fillId="4" borderId="8" xfId="0" applyNumberFormat="1" applyFill="1" applyBorder="1" applyProtection="1">
      <alignment vertical="center"/>
      <protection locked="0"/>
    </xf>
    <xf numFmtId="3" fontId="0" fillId="4" borderId="7" xfId="0" applyNumberFormat="1" applyFont="1" applyFill="1" applyBorder="1" applyAlignment="1" applyProtection="1">
      <alignment horizontal="right" vertical="center"/>
      <protection locked="0"/>
    </xf>
    <xf numFmtId="0" fontId="0" fillId="2" borderId="6" xfId="0" applyFill="1" applyBorder="1" applyAlignment="1">
      <alignment horizontal="right" vertical="center"/>
    </xf>
    <xf numFmtId="0" fontId="0" fillId="4" borderId="7" xfId="0" applyFill="1" applyBorder="1" applyProtection="1">
      <alignment vertical="center"/>
      <protection locked="0"/>
    </xf>
    <xf numFmtId="0" fontId="0" fillId="4" borderId="7" xfId="0" applyFill="1" applyBorder="1" applyAlignment="1" applyProtection="1">
      <alignment horizontal="right" vertical="center"/>
      <protection locked="0"/>
    </xf>
    <xf numFmtId="9" fontId="0" fillId="4" borderId="6" xfId="0" applyNumberFormat="1" applyFill="1" applyBorder="1" applyProtection="1">
      <alignment vertical="center"/>
      <protection locked="0"/>
    </xf>
    <xf numFmtId="177" fontId="0" fillId="2" borderId="8" xfId="0" applyNumberFormat="1" applyFill="1" applyBorder="1">
      <alignment vertical="center"/>
    </xf>
    <xf numFmtId="0" fontId="0" fillId="2" borderId="7" xfId="0" applyFill="1" applyBorder="1" applyAlignment="1">
      <alignment horizontal="right" vertical="center"/>
    </xf>
    <xf numFmtId="3" fontId="0" fillId="4" borderId="7" xfId="0" applyNumberFormat="1" applyFill="1" applyBorder="1" applyProtection="1">
      <alignment vertical="center"/>
      <protection locked="0"/>
    </xf>
    <xf numFmtId="9" fontId="0" fillId="4" borderId="7" xfId="0" applyNumberFormat="1" applyFill="1" applyBorder="1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1</xdr:row>
      <xdr:rowOff>0</xdr:rowOff>
    </xdr:to>
    <xdr:pic>
      <xdr:nvPicPr>
        <xdr:cNvPr id="1025" name="Picture 2" descr="LogoMin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6193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2"/>
  <sheetViews>
    <sheetView tabSelected="1" zoomScaleNormal="100" workbookViewId="0">
      <selection activeCell="C4" sqref="C4:D4"/>
    </sheetView>
  </sheetViews>
  <sheetFormatPr defaultRowHeight="11.25"/>
  <cols>
    <col min="1" max="1" width="1.33203125" style="1" customWidth="1"/>
    <col min="2" max="2" width="26.33203125" style="1" customWidth="1"/>
    <col min="3" max="3" width="12.6640625" style="1" customWidth="1"/>
    <col min="4" max="4" width="5" style="1" customWidth="1"/>
    <col min="5" max="5" width="4" style="1" customWidth="1"/>
    <col min="6" max="16384" width="9.33203125" style="1"/>
  </cols>
  <sheetData>
    <row r="1" spans="2:4" ht="33.75" customHeight="1">
      <c r="B1" s="13"/>
      <c r="C1" s="13"/>
      <c r="D1" s="2"/>
    </row>
    <row r="2" spans="2:4">
      <c r="B2" s="3" t="s">
        <v>0</v>
      </c>
    </row>
    <row r="3" spans="2:4" ht="3" customHeight="1">
      <c r="B3" s="3"/>
    </row>
    <row r="4" spans="2:4">
      <c r="B4" s="4" t="s">
        <v>1</v>
      </c>
      <c r="C4" s="14">
        <v>1000000</v>
      </c>
      <c r="D4" s="14"/>
    </row>
    <row r="5" spans="2:4">
      <c r="B5" s="5" t="s">
        <v>2</v>
      </c>
      <c r="C5" s="15" t="s">
        <v>3</v>
      </c>
      <c r="D5" s="15"/>
    </row>
    <row r="6" spans="2:4">
      <c r="B6" s="5" t="s">
        <v>4</v>
      </c>
      <c r="C6" s="15" t="s">
        <v>5</v>
      </c>
      <c r="D6" s="15"/>
    </row>
    <row r="7" spans="2:4">
      <c r="B7" s="12" t="s">
        <v>20</v>
      </c>
      <c r="C7" s="18">
        <v>100</v>
      </c>
      <c r="D7" s="18"/>
    </row>
    <row r="8" spans="2:4">
      <c r="B8" s="5" t="s">
        <v>6</v>
      </c>
      <c r="C8" s="18">
        <v>100</v>
      </c>
      <c r="D8" s="18"/>
    </row>
    <row r="9" spans="2:4">
      <c r="B9" s="5" t="s">
        <v>7</v>
      </c>
      <c r="C9" s="22">
        <v>1000</v>
      </c>
      <c r="D9" s="22"/>
    </row>
    <row r="10" spans="2:4">
      <c r="B10" s="5" t="s">
        <v>8</v>
      </c>
      <c r="C10" s="22">
        <v>100</v>
      </c>
      <c r="D10" s="22"/>
    </row>
    <row r="11" spans="2:4">
      <c r="B11" s="5" t="s">
        <v>9</v>
      </c>
      <c r="C11" s="23">
        <v>0.1</v>
      </c>
      <c r="D11" s="23"/>
    </row>
    <row r="12" spans="2:4">
      <c r="B12" s="5" t="s">
        <v>10</v>
      </c>
      <c r="C12" s="17">
        <v>1</v>
      </c>
      <c r="D12" s="17"/>
    </row>
    <row r="13" spans="2:4">
      <c r="B13" s="6" t="s">
        <v>11</v>
      </c>
      <c r="C13" s="19">
        <v>1</v>
      </c>
      <c r="D13" s="19"/>
    </row>
    <row r="14" spans="2:4" ht="6" customHeight="1"/>
    <row r="15" spans="2:4">
      <c r="B15" s="4" t="s">
        <v>12</v>
      </c>
      <c r="C15" s="20">
        <f>MAX(C4*C10/C9/C8*C11/C12/IF(C5="円",C7,1)/IF(C6="ドルストレート",100,1),0.01)</f>
        <v>1</v>
      </c>
      <c r="D15" s="20"/>
    </row>
    <row r="16" spans="2:4">
      <c r="B16" s="5" t="s">
        <v>13</v>
      </c>
      <c r="C16" s="7">
        <f>TRUNC(IF(C6="クロス円",100,C8)*C9/C10*C15,4)*IF(C5="円",C7,1)*IF(C6="ドルストレート",100,1)</f>
        <v>100000</v>
      </c>
      <c r="D16" s="8" t="str">
        <f>C5</f>
        <v>円</v>
      </c>
    </row>
    <row r="17" spans="2:4">
      <c r="B17" s="12" t="s">
        <v>21</v>
      </c>
      <c r="C17" s="9">
        <f>C4-C16</f>
        <v>900000</v>
      </c>
      <c r="D17" s="8" t="str">
        <f>C5</f>
        <v>円</v>
      </c>
    </row>
    <row r="18" spans="2:4">
      <c r="B18" s="5" t="s">
        <v>14</v>
      </c>
      <c r="C18" s="7">
        <f>C9*0.01*C15*IF(C5="円",C7,1)</f>
        <v>1000</v>
      </c>
      <c r="D18" s="8" t="str">
        <f>C5</f>
        <v>円</v>
      </c>
    </row>
    <row r="19" spans="2:4">
      <c r="B19" s="5" t="s">
        <v>15</v>
      </c>
      <c r="C19" s="7">
        <f>C4-(C13/100%*C16)</f>
        <v>900000</v>
      </c>
      <c r="D19" s="8" t="str">
        <f>C5</f>
        <v>円</v>
      </c>
    </row>
    <row r="20" spans="2:4">
      <c r="B20" s="5" t="s">
        <v>16</v>
      </c>
      <c r="C20" s="10">
        <f>TRUNC(C19/C18,1)</f>
        <v>900</v>
      </c>
      <c r="D20" s="11" t="s">
        <v>17</v>
      </c>
    </row>
    <row r="21" spans="2:4">
      <c r="B21" s="5" t="s">
        <v>18</v>
      </c>
      <c r="C21" s="21" t="str">
        <f>IF(C6="クロス円",TEXT(TRUNC(C8-C20*0.01*IF(C6="ドルストレート",0.01,1),4),"#,##0.00"),TEXT(TRUNC(C8-C20*0.01*IF(C6="ドルストレート",0.01,1),4),"#,##0.00000"))</f>
        <v>91.00</v>
      </c>
      <c r="D21" s="21"/>
    </row>
    <row r="22" spans="2:4">
      <c r="B22" s="6" t="s">
        <v>19</v>
      </c>
      <c r="C22" s="16" t="str">
        <f>IF(C6="クロス円",TEXT(TRUNC(C8+C20*0.01*IF(C6="ドルストレート",0.01,1),4),"#,##0.00"),TEXT(TRUNC(C8+C20*0.01*IF(C6="ドルストレート",0.01,1),4),"#,##0.00000"))</f>
        <v>109.00</v>
      </c>
      <c r="D22" s="16"/>
    </row>
  </sheetData>
  <sheetProtection password="CAFF" sheet="1" objects="1" scenarios="1" selectLockedCells="1"/>
  <mergeCells count="14">
    <mergeCell ref="C10:D10"/>
    <mergeCell ref="C11:D11"/>
    <mergeCell ref="C8:D8"/>
    <mergeCell ref="C9:D9"/>
    <mergeCell ref="B1:C1"/>
    <mergeCell ref="C4:D4"/>
    <mergeCell ref="C5:D5"/>
    <mergeCell ref="C6:D6"/>
    <mergeCell ref="C22:D22"/>
    <mergeCell ref="C12:D12"/>
    <mergeCell ref="C7:D7"/>
    <mergeCell ref="C13:D13"/>
    <mergeCell ref="C15:D15"/>
    <mergeCell ref="C21:D21"/>
  </mergeCells>
  <phoneticPr fontId="4"/>
  <dataValidations count="3">
    <dataValidation type="list" allowBlank="1" showErrorMessage="1" sqref="C5">
      <formula1>"ドル,円"</formula1>
      <formula2>0</formula2>
    </dataValidation>
    <dataValidation type="list" allowBlank="1" showErrorMessage="1" sqref="C9">
      <formula1>"1000,10000"</formula1>
      <formula2>0</formula2>
    </dataValidation>
    <dataValidation type="list" allowBlank="1" showErrorMessage="1" sqref="C6:D6">
      <formula1>"クロス円,ドルストレート"</formula1>
      <formula2>0</formula2>
    </dataValidation>
  </dataValidation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ロット計算表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nothing</dc:creator>
  <dc:description/>
  <cp:lastModifiedBy>takashi</cp:lastModifiedBy>
  <cp:revision>1</cp:revision>
  <dcterms:created xsi:type="dcterms:W3CDTF">2018-01-16T02:00:52Z</dcterms:created>
  <dcterms:modified xsi:type="dcterms:W3CDTF">2018-02-06T19:24:42Z</dcterms:modified>
  <dc:language>ja-JP</dc:language>
</cp:coreProperties>
</file>